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25"/>
  <workbookPr defaultThemeVersion="166925"/>
  <mc:AlternateContent xmlns:mc="http://schemas.openxmlformats.org/markup-compatibility/2006">
    <mc:Choice Requires="x15">
      <x15ac:absPath xmlns:x15ac="http://schemas.microsoft.com/office/spreadsheetml/2010/11/ac" url="/Users/laurajulianaparamoperez/Downloads/"/>
    </mc:Choice>
  </mc:AlternateContent>
  <xr:revisionPtr revIDLastSave="0" documentId="13_ncr:1_{E0F15726-1192-094B-B798-5F465374367E}" xr6:coauthVersionLast="47" xr6:coauthVersionMax="47" xr10:uidLastSave="{00000000-0000-0000-0000-000000000000}"/>
  <bookViews>
    <workbookView xWindow="4320" yWindow="600" windowWidth="24480" windowHeight="15100" xr2:uid="{0096E2F4-1BB9-4C3E-B796-961B11A38077}"/>
  </bookViews>
  <sheets>
    <sheet name="OBRAS TERMINADOS"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 i="1" l="1"/>
  <c r="A6" i="1" s="1"/>
  <c r="A7" i="1" s="1"/>
  <c r="A8" i="1" s="1"/>
  <c r="A9" i="1" s="1"/>
  <c r="A10" i="1" s="1"/>
  <c r="A11" i="1" s="1"/>
  <c r="A12" i="1" s="1"/>
  <c r="A13" i="1" s="1"/>
  <c r="A14" i="1" s="1"/>
  <c r="A15" i="1" s="1"/>
  <c r="A16" i="1" s="1"/>
  <c r="A17" i="1" s="1"/>
  <c r="A18" i="1" s="1"/>
  <c r="A19" i="1" s="1"/>
  <c r="A20" i="1" s="1"/>
  <c r="A21" i="1" s="1"/>
  <c r="A22" i="1" s="1"/>
  <c r="A4" i="1"/>
</calcChain>
</file>

<file path=xl/sharedStrings.xml><?xml version="1.0" encoding="utf-8"?>
<sst xmlns="http://schemas.openxmlformats.org/spreadsheetml/2006/main" count="108" uniqueCount="83">
  <si>
    <t>No.</t>
  </si>
  <si>
    <t>Nombre del Colegio</t>
  </si>
  <si>
    <t>Tipo de proyecto</t>
  </si>
  <si>
    <t>Localidad</t>
  </si>
  <si>
    <t>Número de Contrato</t>
  </si>
  <si>
    <t>Objeto</t>
  </si>
  <si>
    <t>Recursos
Valor Total Contrato de Obra</t>
  </si>
  <si>
    <t>Año de terminación</t>
  </si>
  <si>
    <t xml:space="preserve">Ciudadela El Recreo Sonia Osorio de Saint Malo IED (Plaza Logística) </t>
  </si>
  <si>
    <t>Colegio Nuevo</t>
  </si>
  <si>
    <t xml:space="preserve"> Bosa</t>
  </si>
  <si>
    <t>CONVENIO SED-MEN
2396 DE 2019</t>
  </si>
  <si>
    <t>AUNAR ESFUERZOS TÉCNICOS, ADMINISTRATIVOS Y JURÍDICOS PARA ADELANTAR ACCIONES CONJUNTAS ENCAMINADAS A LOGRAR EL FORTALECIMIENTO DE LA INFRAESTRUCTURA EDUCATIVA UBICADA EN LA ZONA RURAL O URBANA EN PREDIOS DE PROPIEDAD Y DENTRO DE SU JURISDICCIÓN TERRITORIAL Y FUNCIONAL, Y QUE CONTRIBUYAN CON LA IMPLEMENTACIÓN DE LA JORNADA ÚNICA Y DEMÁS FINES TRAZADOS EN LA LEY 1955 DE 2019</t>
  </si>
  <si>
    <t>Abel Rodríguez Céspedes (Los cerezos)</t>
  </si>
  <si>
    <t xml:space="preserve"> Engativá</t>
  </si>
  <si>
    <t>María Cristina Salazar Camacho Del Colegio La Toscana  (Sabana de Tibabuyes-Fase I)</t>
  </si>
  <si>
    <t>Colegio Nuevo-PI</t>
  </si>
  <si>
    <t xml:space="preserve"> Suba</t>
  </si>
  <si>
    <t>CO1.PCCNTR. 3148073-2021</t>
  </si>
  <si>
    <t>EJECUCIÓN DE LAS OBRAS DE AMPLIACIÓN EN LOS COLEGIOS DISTRITALES, UBICADOS EN LAS LOCALIDADES DE BOSA Y SUBA, MEDIANTE LA CONSTRUCCIÓN DE MÓDULOS DE PRIMERA INFANCIA, DE ACUERDO CON LOS PLANOS, ESPECIFICACIONES Y CANTIDADES DE OBRA ENTREGADAS POR LA SED.</t>
  </si>
  <si>
    <t>Ana Mercedes Hoyos Mejia  (Juan Lozano y Lozano/Fontana grande)</t>
  </si>
  <si>
    <t>CO1.PCCNTR. 3138934 -2021</t>
  </si>
  <si>
    <t>REALIZAR LA TERMINACIÓN DE LAS OBRAS DE LA PLANTA FÍSICA Y CERRAMIENTO DEL MODULO DE PRIMERA INFANCIA JUAN LOZANO Y LOZANO - FONTANA GRANDE CPF 1168, UBICADO EN LA LOCALIDAD 11 DE SUBA DEL DISTRITO CAPITAL, DE ACUERDO CON LOS PLANOS Y ESPECIFICACIONES ENTREGADOS POR LA SECRETARIA DE EDUCACIÓN DEL DISTRITO.</t>
  </si>
  <si>
    <t>Ciudad Chengdu - Bolonia</t>
  </si>
  <si>
    <t xml:space="preserve"> Usme</t>
  </si>
  <si>
    <t>CO1.PCCNTR.367061-2018 FASE I / CO1.PCCNTR. 3135064-2021 FASE II</t>
  </si>
  <si>
    <t>EJECUCIÓN DE LA FASE II DE LAS OBRAS DE CONTRUCCIÓN DE LA NUEVA PLANTA FÍSICA Y CERRAMIENTO DEL COLEGIO CIUDAD CHENGDÚ (PREDIO BOLONIA), UBICADO EL LA LOCALIDAD 5 - USME DEL DISTRITO CAPITAL, DE ACUERDO CON LOS PLANOS Y ESPECIFICACIONES ENTREGADOS POR LA SECRETARÍA DE EDUCACIÓN DEL DISTRITO.”</t>
  </si>
  <si>
    <t>Lucila Rubio de Laverde -Porvenir</t>
  </si>
  <si>
    <t>CONVENIO 0294 DE 2019 
CONSORCIO LYB</t>
  </si>
  <si>
    <t>Villemar el Carmen</t>
  </si>
  <si>
    <t>Restitución</t>
  </si>
  <si>
    <t xml:space="preserve"> Fontibón</t>
  </si>
  <si>
    <t>CO1.PCCNTR.2798219/21</t>
  </si>
  <si>
    <t>“EJECUCIÓN DE LAS OBRAS DE CONSTRUCCIÓN DE LA NUEVA PLANTA FÍSICA Y CERRAMIENTO DEL COLEGIO VILLEMAR EL CARMEN SEDE C-GIMANSIO ACADEMICO UBICADO EN LA LOCALIDAD 09 DE FONTIBON DEL DISTRITO CAPITAL, DE ACUERDO CON LOS PLANOS Y ESPECIFICACIONES ENTREGADOS POR LA SECRETARIA DE EDUCACIÓN DEL DISTRITO”</t>
  </si>
  <si>
    <t>Arborizadora Alta</t>
  </si>
  <si>
    <t xml:space="preserve"> Ciudad Bolívar</t>
  </si>
  <si>
    <t>CO1.PCCNTR.2617836/21</t>
  </si>
  <si>
    <t>EJECUCIÓN DE LAS OBRAS DE CONSTRUCCIÓN DE LA NUEVA PLANTA FÍSICA Y CERRAMIENTO DEL COLEGIO ARBORIZADORA ALTA , UBICADO EN LA LOCALIDAD 19 –CIUDAD BOLIVAR DEL DISTRITO CAPITAL, DE ACUERDO CON LOS PLANOS Y ESPECIFICACIONES ENTREGADOS POR LA SECRETARIA DE EDUCACIÓN DEL DISTRITO.</t>
  </si>
  <si>
    <t>Jaime Niño Diez - Lombardia</t>
  </si>
  <si>
    <t>CO1.PCCNTR.4025130-22</t>
  </si>
  <si>
    <t>San Francisco de Asís</t>
  </si>
  <si>
    <t xml:space="preserve"> Los Mártires</t>
  </si>
  <si>
    <t>136-2022</t>
  </si>
  <si>
    <t>CONSTRUCCIÓN DEL COLEGIO SAN FRANCISCO DE ASIS POR EL SISTEMA DE 
PRECIOS UNITARIOS FIJOS SIN FÓRMULA DE REAJUSTE, UBICADO EN LA LOCALIDAD 
DE LOS MARTIRES, DE LA CIUDAD DE BOGOTÁ, DE ACUERDO CON LOS PLANOS Y 
ESPECIFICACIONES ENTREGADOS POR LA EMPRESA DE RENOVACIÓN Y DESARROLLO 
URBANO DE BOGOTÁ.</t>
  </si>
  <si>
    <t>Los Pinos</t>
  </si>
  <si>
    <t xml:space="preserve"> Santa Fe</t>
  </si>
  <si>
    <t>CO1.PCCNTR.3999914 - 2022</t>
  </si>
  <si>
    <t>EJECUCIÓN DE LA OBRA DE REFORZAMIENTO ESTRUCTURAL, RECUPERACIÓN, REHABILITACIÓN Y PUESTA EN OPERACIÓN DE LA PLANTA FÍSICA DEL COLEGIO LOS PINOS CPF 307 UBICADO EN LA LOCALIDAD DE SANTA FÉ DEL DISTRITO CAPITAL, DE ACUERDO CON LOS DISEÑOS, PLANOS Y ESPECIFICACIONES ENTREGADOS POR LA SECRETARIA DE EDUCACIÓN DEL DISTRITO.</t>
  </si>
  <si>
    <t>La Merced</t>
  </si>
  <si>
    <t xml:space="preserve"> Puente Aranda</t>
  </si>
  <si>
    <t>CO1.PCCNTR.4333140/22</t>
  </si>
  <si>
    <t>EJECUCIÓN DE LAS OBRAS DE REFORZAMIENTO ESTRUCTURAL Y ADECUACIÓN DEL BLOQUE PATRIMONIAL DEL IED LA MERCED (BLOQUE DE DOS PISOS ENTRE EJES ESTRUCTURALES A-C Y 5-10), UBICADO EN LA LOCALIDAD DE PUENTE ARANDA, DE LA CIUDAD DE BOGOTÁ, DE ACUERDO CON LOS PLANOS Y ESPECIFICACIONES ENTREGADOS POR LA SECRETARÍA DE EDUCACIÓN DEL DISTRITO</t>
  </si>
  <si>
    <t xml:space="preserve"> Teresa Martinez de Varela- La Magdalena</t>
  </si>
  <si>
    <t xml:space="preserve"> Kennedy</t>
  </si>
  <si>
    <t>133-2022</t>
  </si>
  <si>
    <t>CONSTRUCCIÓN DEL COLEGIO GABRIEL BETANCOURT MEJIA - SEDE LA MAGDALENA POR EL SISTEMA DE 
PRECIOS UNITARIOS FIJOS SIN FÓRMULA DE REAJUSTE, UBICADO EN LA LOCALIDAD 
DE KENNEDY, DE LA CIUDAD DE BOGOTÁ, DE ACUERDO CON LOS PLANOS Y 
ESPECIFICACIONES ENTREGADOS POR LA EMPRESA DE RENOVACIÓN Y DESARROLLO 
URBANO DE BOGOTÁ.</t>
  </si>
  <si>
    <t>Feliza  Bursztyn - Hipotecho</t>
  </si>
  <si>
    <t>CO1.PCCNTR.3091668 - 2021</t>
  </si>
  <si>
    <t>EJECUCIÓN DE LAS OBRAS DE CONSTRUCCIÓN DE LA NUEVA PLANTA FÍSICA Y CERRAMIENTO DEL COLEGIO HIPOTECHO, UBICADO EN LA LOCALIDAD 8 – KENNEDY DEL DISTRITO CAPITAL, DE ACUERDO CON LOS PLANOS Y ESPECIFICACIONES ENTREGADOS POR LA SECRETARIA DE EDUCACIÓN DEL DISTRITO</t>
  </si>
  <si>
    <t>Agudelo Restrepo - Bonavista</t>
  </si>
  <si>
    <t xml:space="preserve">CONVENIO INTERADMINISTRATIVO SED-MEN 2396 DE 24/12/2019 (1380-1335-2020-CO)
</t>
  </si>
  <si>
    <t>LA EJECUCIÓN DE DISEÑOS, ESTUDIOS TÉCNICOS (CUANDO SE REQUIERA), OBTENCIÓN DE LICENCIAS DE CONSTRUCCIÓN EN CUALQUIERA DE SUS MODALIDADES Y/O LICENCIAS DE URBANISMO JUNTO CON LOS PERMISOS Y APROBACIONES NECESARIAS, ASÍ COMO LA EJECUCIÓN DE LAS OBRAS EN LA INSTITUCIÓN EDUCATIVA AGUDELO RESTREPO, UBICADA EN BOGOTÁ D.C, REQUERIDOS POR EL PA FFIE, EN DESARROLLO DEL PNIE.</t>
  </si>
  <si>
    <t>María Josefa Canelones- Procables- Granjas de Techo</t>
  </si>
  <si>
    <t>Fontibón</t>
  </si>
  <si>
    <t>CO1.PCCNTR.3999330/22</t>
  </si>
  <si>
    <t>EJECUCION DE LAS OBRAS DE DEMOLICION, CONSTRUCCION Y CERRAMIENTO DE LA PLANTA FISICA DEL COLEGIO INDUSEL UBICADO EN LA LOCALIDAD DE BOSA UPZ - 84 BOSA OCCIDENTAL DEL DISTRITO CAPITAL, DE ACUERDO CON LOS PLANOS Y ESPECIFICACIONES ENTREGADOS POR LA SECRETARIA DE EDUCACION DEL DISTRITO.</t>
  </si>
  <si>
    <t>María Currea Manrique IED (Hacienda Casa Blanca)</t>
  </si>
  <si>
    <t>Ciudad Bolívar</t>
  </si>
  <si>
    <t xml:space="preserve">Contrato Interadministrativo No. CO1.PCCNTR.2979183-21 ENTerritorio
</t>
  </si>
  <si>
    <t>REALIZAR LA GERENCIA INTEGRAL DE PROYECTOS DE INFRAESTRUCTURA EDUCATIVA PRIORIZADOS POR LA SECRETARIA DE EDUCACION DISTRITAL.</t>
  </si>
  <si>
    <t>Marsella - Eloisa Garzon  - El Ferrol La Paz</t>
  </si>
  <si>
    <t>Kennedy</t>
  </si>
  <si>
    <t>CO1.PCCNTR.4004143/22</t>
  </si>
  <si>
    <t>EJECUCION DE LAS OBRAS DE CONSTRUCCION Y CERRAMIENTO DE LA NUEVA PLANTA FISICA DEL COLEGIO FERROL - LA PAZ, UBICADO EN LA LOCALIDAD DE KENNEDY DEL DISTRITO CAPITAL, DE ACUERDO CON LOS PLANOS Y ESPECIFICACIONES ENTREGADOS POR LA SECRETARIA DE EDUCACION DEL DISTRITO.</t>
  </si>
  <si>
    <t xml:space="preserve">Teresa Tanco Cordovez de Herrera - Porvenir II ​​ </t>
  </si>
  <si>
    <t>Colegio Nuevo Primera Infancia</t>
  </si>
  <si>
    <t>Bosa​​</t>
  </si>
  <si>
    <t>Contrato Interadministrativo
CO1.PCCNTR.5700524/23 FINDETER</t>
  </si>
  <si>
    <t>PRESTAR EL SERVICIO DE ASISTENCIA TÉCNICA INTEGRAL PARA LA EJECUCIÓN DE LAS OBRAS E INTERVENTORÍAS DE LOS PROYECTOS PRIORIZADOS POR LA SECRETARÍA DE EDUCACIÓN DEL DISTRITO</t>
  </si>
  <si>
    <t>Alexander Fleming</t>
  </si>
  <si>
    <t>Rafael Uribe Uribe</t>
  </si>
  <si>
    <t>CO1.PCCNTR.5689524/23</t>
  </si>
  <si>
    <t>EJECUCIÓN DE LAS OBRAS DE DEMOLICIÓN TOTAL, CERRAMIENTO Y CONSTRUCCIÓN OBRA NUEVA DE LA PLANTA FÍSICA DEL COLEGIO ALEXANDER FLEMING, UBICADO EN LA LOCALIDAD DE RAFAEL URIBE URIBE, DEL DISTRITO CAPITAL, DE ACUERDO CON LOS PLANOS Y ESPECIFICACIONES ENTREGADOS POR LA SECRETARÍA DE EDUCACIÓN DEL DISTRITO.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</si>
</sst>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 #,##0.00_-;\-&quot;$&quot;\ * #,##0.00_-;_-&quot;$&quot;\ * &quot;-&quot;??_-;_-@_-"/>
  </numFmts>
  <fonts count="6" x14ac:knownFonts="1">
    <font>
      <sz val="11"/>
      <color theme="1"/>
      <name val="Calibri"/>
      <family val="2"/>
      <scheme val="minor"/>
    </font>
    <font>
      <sz val="11"/>
      <color theme="1"/>
      <name val="Calibri"/>
      <family val="2"/>
      <scheme val="minor"/>
    </font>
    <font>
      <sz val="11"/>
      <color rgb="FF000000"/>
      <name val="Aptos Narrow"/>
      <family val="2"/>
    </font>
    <font>
      <sz val="11"/>
      <color theme="1"/>
      <name val="Aptos Narrow"/>
      <family val="2"/>
    </font>
    <font>
      <sz val="10"/>
      <name val="Arial"/>
      <family val="2"/>
    </font>
    <font>
      <b/>
      <sz val="11"/>
      <name val="Aptos Narrow"/>
      <family val="2"/>
    </font>
  </fonts>
  <fills count="6">
    <fill>
      <patternFill patternType="none"/>
    </fill>
    <fill>
      <patternFill patternType="gray125"/>
    </fill>
    <fill>
      <patternFill patternType="solid">
        <fgColor theme="0"/>
        <bgColor rgb="FF000000"/>
      </patternFill>
    </fill>
    <fill>
      <patternFill patternType="solid">
        <fgColor theme="0"/>
        <bgColor indexed="64"/>
      </patternFill>
    </fill>
    <fill>
      <patternFill patternType="solid">
        <fgColor theme="2"/>
        <bgColor rgb="FF000000"/>
      </patternFill>
    </fill>
    <fill>
      <patternFill patternType="solid">
        <fgColor them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44" fontId="1" fillId="0" borderId="0" applyFont="0" applyFill="0" applyBorder="0" applyAlignment="0" applyProtection="0"/>
    <xf numFmtId="0" fontId="4" fillId="0" borderId="0"/>
  </cellStyleXfs>
  <cellXfs count="22">
    <xf numFmtId="0" fontId="0" fillId="0" borderId="0" xfId="0"/>
    <xf numFmtId="0" fontId="2" fillId="2" borderId="1" xfId="0" applyFont="1" applyFill="1" applyBorder="1" applyAlignment="1" applyProtection="1">
      <alignment horizontal="center" vertical="center" wrapText="1"/>
      <protection locked="0"/>
    </xf>
    <xf numFmtId="0" fontId="3" fillId="0" borderId="0" xfId="0" applyFont="1"/>
    <xf numFmtId="0" fontId="2" fillId="2" borderId="1" xfId="0" applyFont="1" applyFill="1" applyBorder="1" applyAlignment="1">
      <alignment horizontal="center" vertical="center" wrapText="1"/>
    </xf>
    <xf numFmtId="0" fontId="2" fillId="3" borderId="1" xfId="0" applyFont="1" applyFill="1" applyBorder="1" applyAlignment="1" applyProtection="1">
      <alignment horizontal="left" vertical="center" wrapText="1"/>
      <protection locked="0"/>
    </xf>
    <xf numFmtId="0" fontId="2" fillId="3" borderId="1" xfId="0" applyFont="1" applyFill="1" applyBorder="1" applyAlignment="1">
      <alignment horizontal="left" vertical="center" wrapText="1"/>
    </xf>
    <xf numFmtId="0" fontId="3" fillId="0" borderId="0" xfId="0" applyFont="1" applyAlignment="1">
      <alignment horizontal="center" wrapText="1"/>
    </xf>
    <xf numFmtId="0" fontId="3" fillId="3" borderId="1" xfId="0" applyFont="1" applyFill="1" applyBorder="1" applyAlignment="1">
      <alignment horizontal="center" vertical="center"/>
    </xf>
    <xf numFmtId="0" fontId="3" fillId="3" borderId="1" xfId="0" applyFont="1" applyFill="1" applyBorder="1" applyAlignment="1">
      <alignment horizontal="center" vertical="center" wrapText="1"/>
    </xf>
    <xf numFmtId="44" fontId="3" fillId="0" borderId="0" xfId="0" applyNumberFormat="1" applyFont="1"/>
    <xf numFmtId="0" fontId="3" fillId="0" borderId="0" xfId="0" applyFont="1" applyAlignment="1" applyProtection="1">
      <alignment horizontal="center" vertical="center"/>
      <protection locked="0"/>
    </xf>
    <xf numFmtId="0" fontId="3" fillId="3" borderId="1" xfId="0" applyFont="1" applyFill="1" applyBorder="1" applyAlignment="1" applyProtection="1">
      <alignment vertical="top" wrapText="1"/>
      <protection locked="0"/>
    </xf>
    <xf numFmtId="44" fontId="3" fillId="3" borderId="1" xfId="1" applyFont="1" applyFill="1" applyBorder="1" applyAlignment="1" applyProtection="1">
      <alignment vertical="center"/>
      <protection locked="0"/>
    </xf>
    <xf numFmtId="0" fontId="3" fillId="3" borderId="1" xfId="0" applyFont="1" applyFill="1" applyBorder="1" applyAlignment="1">
      <alignment vertical="top" wrapText="1"/>
    </xf>
    <xf numFmtId="44" fontId="3" fillId="3" borderId="1" xfId="1" applyFont="1" applyFill="1" applyBorder="1" applyAlignment="1" applyProtection="1">
      <alignment vertical="center"/>
    </xf>
    <xf numFmtId="0" fontId="3" fillId="0" borderId="0" xfId="0" applyFont="1" applyAlignment="1">
      <alignment horizontal="left" vertical="center"/>
    </xf>
    <xf numFmtId="44" fontId="3" fillId="3" borderId="1" xfId="0" applyNumberFormat="1" applyFont="1" applyFill="1" applyBorder="1" applyAlignment="1" applyProtection="1">
      <alignment horizontal="left" vertical="center" wrapText="1"/>
      <protection locked="0"/>
    </xf>
    <xf numFmtId="44" fontId="3" fillId="3" borderId="1" xfId="0" applyNumberFormat="1" applyFont="1" applyFill="1" applyBorder="1" applyAlignment="1">
      <alignment horizontal="left" vertical="center" wrapText="1"/>
    </xf>
    <xf numFmtId="0" fontId="5"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protection locked="0"/>
    </xf>
    <xf numFmtId="0" fontId="5" fillId="4" borderId="1" xfId="0" applyFont="1" applyFill="1" applyBorder="1" applyAlignment="1" applyProtection="1">
      <alignment horizontal="left" vertical="center" wrapText="1"/>
      <protection locked="0"/>
    </xf>
    <xf numFmtId="0" fontId="5" fillId="5" borderId="1" xfId="0" applyFont="1" applyFill="1" applyBorder="1" applyAlignment="1" applyProtection="1">
      <alignment horizontal="center" vertical="center" wrapText="1"/>
      <protection locked="0"/>
    </xf>
  </cellXfs>
  <cellStyles count="3">
    <cellStyle name="Moneda" xfId="1" builtinId="4"/>
    <cellStyle name="Normal" xfId="0" builtinId="0"/>
    <cellStyle name="Normal 2" xfId="2" xr:uid="{6452996A-1904-48CC-B75B-8BEF1C9AB4A4}"/>
  </cellStyles>
  <dxfs count="3">
    <dxf>
      <fill>
        <patternFill>
          <bgColor rgb="FFE9EBD1"/>
        </patternFill>
      </fill>
    </dxf>
    <dxf>
      <fill>
        <patternFill>
          <bgColor rgb="FFFFFCF3"/>
        </patternFill>
      </fill>
    </dxf>
    <dxf>
      <fill>
        <patternFill>
          <bgColor rgb="FFE7F1F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F7F39-4718-454A-82AC-A38A6E9A1C9D}">
  <dimension ref="A1:I22"/>
  <sheetViews>
    <sheetView showGridLines="0" tabSelected="1" topLeftCell="A2" workbookViewId="0">
      <selection activeCell="A2" sqref="A2"/>
    </sheetView>
  </sheetViews>
  <sheetFormatPr baseColWidth="10" defaultColWidth="11.5" defaultRowHeight="15" x14ac:dyDescent="0.2"/>
  <cols>
    <col min="1" max="1" width="5.6640625" style="2" customWidth="1"/>
    <col min="2" max="2" width="43.1640625" style="2" customWidth="1"/>
    <col min="3" max="3" width="22.1640625" style="2" customWidth="1"/>
    <col min="4" max="4" width="11.5" style="2"/>
    <col min="5" max="5" width="25" style="15" customWidth="1"/>
    <col min="6" max="6" width="36.83203125" style="2" customWidth="1"/>
    <col min="7" max="7" width="27.1640625" style="2" customWidth="1"/>
    <col min="8" max="8" width="15.33203125" style="6" customWidth="1"/>
    <col min="9" max="9" width="18.33203125" style="2" bestFit="1" customWidth="1"/>
    <col min="10" max="16384" width="11.5" style="2"/>
  </cols>
  <sheetData>
    <row r="1" spans="1:9" hidden="1" x14ac:dyDescent="0.2"/>
    <row r="2" spans="1:9" s="10" customFormat="1" ht="69.75" customHeight="1" x14ac:dyDescent="0.2">
      <c r="A2" s="18" t="s">
        <v>0</v>
      </c>
      <c r="B2" s="19" t="s">
        <v>1</v>
      </c>
      <c r="C2" s="18" t="s">
        <v>2</v>
      </c>
      <c r="D2" s="18" t="s">
        <v>3</v>
      </c>
      <c r="E2" s="20" t="s">
        <v>4</v>
      </c>
      <c r="F2" s="18" t="s">
        <v>5</v>
      </c>
      <c r="G2" s="21" t="s">
        <v>6</v>
      </c>
      <c r="H2" s="21" t="s">
        <v>7</v>
      </c>
    </row>
    <row r="3" spans="1:9" ht="30" customHeight="1" x14ac:dyDescent="0.2">
      <c r="A3" s="7">
        <v>1</v>
      </c>
      <c r="B3" s="4" t="s">
        <v>8</v>
      </c>
      <c r="C3" s="1" t="s">
        <v>9</v>
      </c>
      <c r="D3" s="1" t="s">
        <v>10</v>
      </c>
      <c r="E3" s="16" t="s">
        <v>11</v>
      </c>
      <c r="F3" s="11" t="s">
        <v>12</v>
      </c>
      <c r="G3" s="12">
        <v>32206831968</v>
      </c>
      <c r="H3" s="8">
        <v>2022</v>
      </c>
    </row>
    <row r="4" spans="1:9" ht="30" customHeight="1" x14ac:dyDescent="0.2">
      <c r="A4" s="7">
        <f>+A3+1</f>
        <v>2</v>
      </c>
      <c r="B4" s="4" t="s">
        <v>13</v>
      </c>
      <c r="C4" s="1" t="s">
        <v>9</v>
      </c>
      <c r="D4" s="1" t="s">
        <v>14</v>
      </c>
      <c r="E4" s="16" t="s">
        <v>11</v>
      </c>
      <c r="F4" s="11" t="s">
        <v>12</v>
      </c>
      <c r="G4" s="12">
        <v>37453449292</v>
      </c>
      <c r="H4" s="8">
        <v>2022</v>
      </c>
    </row>
    <row r="5" spans="1:9" ht="30" customHeight="1" x14ac:dyDescent="0.2">
      <c r="A5" s="7">
        <f t="shared" ref="A5:A22" si="0">+A4+1</f>
        <v>3</v>
      </c>
      <c r="B5" s="4" t="s">
        <v>15</v>
      </c>
      <c r="C5" s="1" t="s">
        <v>16</v>
      </c>
      <c r="D5" s="1" t="s">
        <v>17</v>
      </c>
      <c r="E5" s="16" t="s">
        <v>18</v>
      </c>
      <c r="F5" s="11" t="s">
        <v>19</v>
      </c>
      <c r="G5" s="12">
        <v>7443513652</v>
      </c>
      <c r="H5" s="8">
        <v>2023</v>
      </c>
      <c r="I5" s="9"/>
    </row>
    <row r="6" spans="1:9" ht="30" customHeight="1" x14ac:dyDescent="0.2">
      <c r="A6" s="7">
        <f t="shared" si="0"/>
        <v>4</v>
      </c>
      <c r="B6" s="4" t="s">
        <v>20</v>
      </c>
      <c r="C6" s="1" t="s">
        <v>16</v>
      </c>
      <c r="D6" s="1" t="s">
        <v>17</v>
      </c>
      <c r="E6" s="16" t="s">
        <v>21</v>
      </c>
      <c r="F6" s="11" t="s">
        <v>22</v>
      </c>
      <c r="G6" s="12">
        <v>7128195634</v>
      </c>
      <c r="H6" s="8">
        <v>2023</v>
      </c>
    </row>
    <row r="7" spans="1:9" ht="30" customHeight="1" x14ac:dyDescent="0.2">
      <c r="A7" s="7">
        <f t="shared" si="0"/>
        <v>5</v>
      </c>
      <c r="B7" s="4" t="s">
        <v>23</v>
      </c>
      <c r="C7" s="1" t="s">
        <v>9</v>
      </c>
      <c r="D7" s="1" t="s">
        <v>24</v>
      </c>
      <c r="E7" s="16" t="s">
        <v>25</v>
      </c>
      <c r="F7" s="11" t="s">
        <v>26</v>
      </c>
      <c r="G7" s="12">
        <v>28604197334</v>
      </c>
      <c r="H7" s="8">
        <v>2023</v>
      </c>
    </row>
    <row r="8" spans="1:9" ht="30" customHeight="1" x14ac:dyDescent="0.2">
      <c r="A8" s="7">
        <f t="shared" si="0"/>
        <v>6</v>
      </c>
      <c r="B8" s="4" t="s">
        <v>27</v>
      </c>
      <c r="C8" s="1" t="s">
        <v>9</v>
      </c>
      <c r="D8" s="1" t="s">
        <v>14</v>
      </c>
      <c r="E8" s="16" t="s">
        <v>28</v>
      </c>
      <c r="F8" s="11" t="s">
        <v>12</v>
      </c>
      <c r="G8" s="12">
        <v>41361551999</v>
      </c>
      <c r="H8" s="8">
        <v>2023</v>
      </c>
    </row>
    <row r="9" spans="1:9" ht="30" customHeight="1" x14ac:dyDescent="0.2">
      <c r="A9" s="7">
        <f t="shared" si="0"/>
        <v>7</v>
      </c>
      <c r="B9" s="4" t="s">
        <v>29</v>
      </c>
      <c r="C9" s="1" t="s">
        <v>30</v>
      </c>
      <c r="D9" s="1" t="s">
        <v>31</v>
      </c>
      <c r="E9" s="16" t="s">
        <v>32</v>
      </c>
      <c r="F9" s="11" t="s">
        <v>33</v>
      </c>
      <c r="G9" s="12">
        <v>19348292157</v>
      </c>
      <c r="H9" s="8">
        <v>2023</v>
      </c>
    </row>
    <row r="10" spans="1:9" ht="30" customHeight="1" x14ac:dyDescent="0.2">
      <c r="A10" s="7">
        <f t="shared" si="0"/>
        <v>8</v>
      </c>
      <c r="B10" s="4" t="s">
        <v>34</v>
      </c>
      <c r="C10" s="1" t="s">
        <v>30</v>
      </c>
      <c r="D10" s="1" t="s">
        <v>35</v>
      </c>
      <c r="E10" s="16" t="s">
        <v>36</v>
      </c>
      <c r="F10" s="11" t="s">
        <v>37</v>
      </c>
      <c r="G10" s="12">
        <v>39779802977</v>
      </c>
      <c r="H10" s="8">
        <v>2023</v>
      </c>
    </row>
    <row r="11" spans="1:9" ht="30" customHeight="1" x14ac:dyDescent="0.2">
      <c r="A11" s="7">
        <f t="shared" si="0"/>
        <v>9</v>
      </c>
      <c r="B11" s="4" t="s">
        <v>38</v>
      </c>
      <c r="C11" s="1" t="s">
        <v>9</v>
      </c>
      <c r="D11" s="1" t="s">
        <v>17</v>
      </c>
      <c r="E11" s="16" t="s">
        <v>39</v>
      </c>
      <c r="F11" s="11" t="s">
        <v>26</v>
      </c>
      <c r="G11" s="12">
        <v>20599396154</v>
      </c>
      <c r="H11" s="8">
        <v>2023</v>
      </c>
    </row>
    <row r="12" spans="1:9" ht="30" customHeight="1" x14ac:dyDescent="0.2">
      <c r="A12" s="7">
        <f t="shared" si="0"/>
        <v>10</v>
      </c>
      <c r="B12" s="4" t="s">
        <v>40</v>
      </c>
      <c r="C12" s="1" t="s">
        <v>30</v>
      </c>
      <c r="D12" s="1" t="s">
        <v>41</v>
      </c>
      <c r="E12" s="16" t="s">
        <v>42</v>
      </c>
      <c r="F12" s="11" t="s">
        <v>43</v>
      </c>
      <c r="G12" s="12">
        <v>19536766373</v>
      </c>
      <c r="H12" s="8">
        <v>2023</v>
      </c>
    </row>
    <row r="13" spans="1:9" ht="30" customHeight="1" x14ac:dyDescent="0.2">
      <c r="A13" s="7">
        <f t="shared" si="0"/>
        <v>11</v>
      </c>
      <c r="B13" s="4" t="s">
        <v>44</v>
      </c>
      <c r="C13" s="1" t="s">
        <v>30</v>
      </c>
      <c r="D13" s="1" t="s">
        <v>45</v>
      </c>
      <c r="E13" s="16" t="s">
        <v>46</v>
      </c>
      <c r="F13" s="11" t="s">
        <v>47</v>
      </c>
      <c r="G13" s="12">
        <v>4107442292</v>
      </c>
      <c r="H13" s="8">
        <v>2023</v>
      </c>
    </row>
    <row r="14" spans="1:9" ht="30" customHeight="1" x14ac:dyDescent="0.2">
      <c r="A14" s="7">
        <f t="shared" si="0"/>
        <v>12</v>
      </c>
      <c r="B14" s="4" t="s">
        <v>48</v>
      </c>
      <c r="C14" s="1" t="s">
        <v>30</v>
      </c>
      <c r="D14" s="1" t="s">
        <v>49</v>
      </c>
      <c r="E14" s="16" t="s">
        <v>50</v>
      </c>
      <c r="F14" s="11" t="s">
        <v>51</v>
      </c>
      <c r="G14" s="12">
        <v>4332237840</v>
      </c>
      <c r="H14" s="8">
        <v>2023</v>
      </c>
    </row>
    <row r="15" spans="1:9" ht="30" customHeight="1" x14ac:dyDescent="0.2">
      <c r="A15" s="7">
        <f t="shared" si="0"/>
        <v>13</v>
      </c>
      <c r="B15" s="4" t="s">
        <v>52</v>
      </c>
      <c r="C15" s="1" t="s">
        <v>30</v>
      </c>
      <c r="D15" s="1" t="s">
        <v>53</v>
      </c>
      <c r="E15" s="16" t="s">
        <v>54</v>
      </c>
      <c r="F15" s="11" t="s">
        <v>55</v>
      </c>
      <c r="G15" s="12">
        <v>52694671168</v>
      </c>
      <c r="H15" s="8">
        <v>2023</v>
      </c>
    </row>
    <row r="16" spans="1:9" ht="30" customHeight="1" x14ac:dyDescent="0.2">
      <c r="A16" s="7">
        <f t="shared" si="0"/>
        <v>14</v>
      </c>
      <c r="B16" s="4" t="s">
        <v>56</v>
      </c>
      <c r="C16" s="1" t="s">
        <v>9</v>
      </c>
      <c r="D16" s="1" t="s">
        <v>53</v>
      </c>
      <c r="E16" s="16" t="s">
        <v>57</v>
      </c>
      <c r="F16" s="11" t="s">
        <v>58</v>
      </c>
      <c r="G16" s="12">
        <v>34714254396</v>
      </c>
      <c r="H16" s="8">
        <v>2023</v>
      </c>
    </row>
    <row r="17" spans="1:8" ht="30" customHeight="1" x14ac:dyDescent="0.2">
      <c r="A17" s="7">
        <f t="shared" si="0"/>
        <v>15</v>
      </c>
      <c r="B17" s="4" t="s">
        <v>59</v>
      </c>
      <c r="C17" s="1" t="s">
        <v>9</v>
      </c>
      <c r="D17" s="1" t="s">
        <v>35</v>
      </c>
      <c r="E17" s="16" t="s">
        <v>60</v>
      </c>
      <c r="F17" s="11" t="s">
        <v>61</v>
      </c>
      <c r="G17" s="12">
        <v>30018721592</v>
      </c>
      <c r="H17" s="8">
        <v>2023</v>
      </c>
    </row>
    <row r="18" spans="1:8" ht="128" x14ac:dyDescent="0.2">
      <c r="A18" s="7">
        <f t="shared" si="0"/>
        <v>16</v>
      </c>
      <c r="B18" s="5" t="s">
        <v>62</v>
      </c>
      <c r="C18" s="3" t="s">
        <v>9</v>
      </c>
      <c r="D18" s="3" t="s">
        <v>63</v>
      </c>
      <c r="E18" s="17" t="s">
        <v>64</v>
      </c>
      <c r="F18" s="13" t="s">
        <v>65</v>
      </c>
      <c r="G18" s="14">
        <v>62327097957</v>
      </c>
      <c r="H18" s="8">
        <v>2024</v>
      </c>
    </row>
    <row r="19" spans="1:8" ht="64" x14ac:dyDescent="0.2">
      <c r="A19" s="7">
        <f t="shared" si="0"/>
        <v>17</v>
      </c>
      <c r="B19" s="5" t="s">
        <v>66</v>
      </c>
      <c r="C19" s="3" t="s">
        <v>9</v>
      </c>
      <c r="D19" s="3" t="s">
        <v>67</v>
      </c>
      <c r="E19" s="17" t="s">
        <v>68</v>
      </c>
      <c r="F19" s="13" t="s">
        <v>69</v>
      </c>
      <c r="G19" s="14">
        <v>48551590501.580002</v>
      </c>
      <c r="H19" s="8">
        <v>2024</v>
      </c>
    </row>
    <row r="20" spans="1:8" ht="40.5" customHeight="1" x14ac:dyDescent="0.2">
      <c r="A20" s="7">
        <f t="shared" si="0"/>
        <v>18</v>
      </c>
      <c r="B20" s="5" t="s">
        <v>70</v>
      </c>
      <c r="C20" s="3" t="s">
        <v>9</v>
      </c>
      <c r="D20" s="3" t="s">
        <v>71</v>
      </c>
      <c r="E20" s="17" t="s">
        <v>72</v>
      </c>
      <c r="F20" s="13" t="s">
        <v>73</v>
      </c>
      <c r="G20" s="14">
        <v>42509340135</v>
      </c>
      <c r="H20" s="8">
        <v>2025</v>
      </c>
    </row>
    <row r="21" spans="1:8" ht="80" x14ac:dyDescent="0.2">
      <c r="A21" s="7">
        <f t="shared" si="0"/>
        <v>19</v>
      </c>
      <c r="B21" s="4" t="s">
        <v>74</v>
      </c>
      <c r="C21" s="1" t="s">
        <v>75</v>
      </c>
      <c r="D21" s="1" t="s">
        <v>76</v>
      </c>
      <c r="E21" s="16" t="s">
        <v>77</v>
      </c>
      <c r="F21" s="11" t="s">
        <v>78</v>
      </c>
      <c r="G21" s="12">
        <v>12601481262</v>
      </c>
      <c r="H21" s="8">
        <v>2025</v>
      </c>
    </row>
    <row r="22" spans="1:8" ht="144" x14ac:dyDescent="0.2">
      <c r="A22" s="7">
        <f t="shared" si="0"/>
        <v>20</v>
      </c>
      <c r="B22" s="4" t="s">
        <v>79</v>
      </c>
      <c r="C22" s="1" t="s">
        <v>30</v>
      </c>
      <c r="D22" s="1" t="s">
        <v>80</v>
      </c>
      <c r="E22" s="16" t="s">
        <v>81</v>
      </c>
      <c r="F22" s="11" t="s">
        <v>82</v>
      </c>
      <c r="G22" s="12">
        <v>31822981993</v>
      </c>
      <c r="H22" s="8">
        <v>2025</v>
      </c>
    </row>
  </sheetData>
  <conditionalFormatting sqref="B3:B22">
    <cfRule type="expression" dxfId="2" priority="4">
      <formula>$H3="CONSULTORÍA"</formula>
    </cfRule>
    <cfRule type="expression" dxfId="1" priority="5">
      <formula>$H3="OBRA"</formula>
    </cfRule>
    <cfRule type="expression" dxfId="0" priority="6">
      <formula>$H3="TERMINADO"</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vt:i4>
      </vt:variant>
    </vt:vector>
  </HeadingPairs>
  <TitlesOfParts>
    <vt:vector size="1" baseType="lpstr">
      <vt:lpstr>OBRAS TERMINADOS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STELLA HERRERA MENDOZA</dc:creator>
  <cp:keywords/>
  <dc:description/>
  <cp:lastModifiedBy>LAURA JULIANA PARAMO PEREZ</cp:lastModifiedBy>
  <cp:revision/>
  <dcterms:created xsi:type="dcterms:W3CDTF">2026-01-23T17:19:00Z</dcterms:created>
  <dcterms:modified xsi:type="dcterms:W3CDTF">2026-01-29T02:28:38Z</dcterms:modified>
  <cp:category/>
  <cp:contentStatus/>
</cp:coreProperties>
</file>